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<sst xmlns="http://schemas.openxmlformats.org/spreadsheetml/2006/main" count="622" uniqueCount="357">
  <si>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</si>
  <si>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</si>
  <si>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</si>
  <si>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</si>
  <si>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</si>
  <si>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</si>
  <si>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</si>
  <si>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</si>
  <si>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</si>
  <si>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</si>
  <si>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</si>
  <si>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</si>
  <si>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</si>
  <si>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</si>
  <si>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</si>
  <si>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</si>
  <si>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</si>
  <si>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</si>
  <si>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</si>
  <si>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</si>
  <si>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</si>
  <si>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</si>
  <si>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</si>
  <si>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</si>
  <si>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</si>
  <si>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</si>
  <si>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</si>
  <si>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</si>
  <si>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</si>
  <si>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</si>
  <si>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</si>
  <si>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</si>
  <si>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</si>
  <si>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</si>
  <si>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</si>
  <si>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</si>
  <si>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</si>
  <si>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</si>
  <si>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</si>
  <si>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</si>
  <si>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</si>
  <si>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</si>
  <si>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</si>
  <si>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</si>
  <si>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</si>
  <si>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</si>
  <si>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</si>
  <si>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</si>
  <si>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</si>
  <si>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</si>
  <si>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</si>
  <si>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</si>
  <si>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</si>
  <si>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</si>
  <si>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</si>
  <si>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</si>
  <si>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</si>
  <si>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</si>
  <si>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</si>
  <si>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</si>
  <si>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</si>
  <si>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</si>
  <si>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</si>
  <si>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</si>
  <si>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</si>
  <si>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</si>
  <si>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</si>
  <si>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</si>
  <si>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</si>
  <si>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</si>
  <si>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</si>
  <si>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</si>
  <si>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</si>
  <si>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</si>
  <si>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</si>
  <si>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</si>
  <si>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</si>
  <si>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</si>
  <si>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</si>
  <si>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</si>
  <si>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</si>
  <si>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</si>
  <si>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</si>
  <si>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</si>
  <si>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</si>
  <si>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</si>
  <si>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</si>
  <si>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</si>
  <si>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</si>
  <si>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</si>
  <si>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</si>
  <si>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</si>
  <si>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</si>
  <si>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</si>
  <si>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</si>
  <si>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</si>
  <si>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</si>
  <si>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</si>
  <si>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</si>
  <si>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</si>
  <si>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</si>
  <si>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</si>
  <si>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</si>
  <si>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</si>
  <si>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</si>
  <si>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</si>
  <si>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</si>
  <si>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</si>
  <si>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</si>
  <si>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</si>
  <si>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</si>
  <si>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</si>
  <si>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</si>
  <si>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</si>
  <si>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</si>
  <si>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</si>
  <si>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</si>
  <si>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</si>
  <si>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</si>
  <si>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</si>
  <si>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</si>
  <si>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</si>
  <si>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</si>
  <si>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</si>
  <si>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</si>
  <si>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</si>
  <si>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</si>
  <si>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</si>
  <si>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</si>
  <si>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</si>
  <si>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</si>
  <si>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</si>
  <si>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</si>
  <si>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</si>
  <si>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</si>
  <si>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</si>
  <si>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</si>
  <si>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</si>
  <si>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</si>
  <si>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</si>
  <si>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</si>
  <si>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</si>
  <si>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</si>
  <si>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</si>
  <si>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</si>
  <si>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</si>
  <si>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</si>
  <si>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</si>
  <si>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</si>
  <si>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</si>
  <si>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</si>
  <si>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</si>
  <si>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</si>
  <si>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</si>
  <si>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</si>
  <si>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</si>
  <si>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</si>
  <si>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</si>
  <si>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</si>
  <si>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</si>
  <si>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</si>
  <si>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</si>
  <si>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</si>
  <si>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</si>
  <si>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</si>
  <si>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</si>
  <si>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</si>
  <si>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</si>
  <si>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</si>
  <si>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</si>
  <si>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</si>
  <si>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</si>
  <si>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</si>
  <si>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</si>
  <si>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</si>
  <si>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</si>
  <si>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</si>
  <si>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</si>
  <si>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</si>
  <si>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</si>
  <si>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</si>
  <si>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</si>
  <si>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</si>
  <si>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</si>
  <si>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</si>
  <si>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</si>
  <si>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</si>
  <si>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</si>
  <si>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</si>
  <si>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</si>
  <si>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</si>
  <si>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</si>
  <si>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</si>
  <si>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</si>
  <si>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</si>
  <si>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</si>
  <si>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</si>
  <si>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</si>
  <si>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</si>
  <si>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</si>
  <si>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</si>
  <si>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</si>
  <si>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</si>
  <si>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</si>
  <si>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</si>
  <si>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</si>
  <si>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</si>
  <si>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</si>
  <si>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</si>
  <si>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</si>
  <si>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</si>
  <si>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</si>
  <si>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</si>
  <si>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</si>
  <si>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</si>
  <si>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</si>
  <si>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</si>
  <si>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</si>
  <si>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</si>
  <si>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</si>
  <si>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</si>
  <si>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</si>
  <si>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</si>
  <si>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</si>
  <si>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</si>
  <si>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</si>
  <si>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</si>
  <si>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</si>
  <si>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</si>
  <si>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</si>
  <si>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</si>
  <si>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</si>
  <si>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</si>
  <si>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</si>
  <si>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</si>
  <si>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</si>
  <si>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</si>
  <si>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</si>
  <si>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</si>
  <si>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</si>
  <si>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</si>
  <si>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</si>
  <si>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</si>
  <si>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</si>
  <si>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</si>
  <si>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</si>
  <si>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</si>
  <si>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</si>
  <si>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</si>
  <si>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</si>
  <si>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</si>
  <si>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</si>
  <si>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</si>
  <si>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</si>
  <si>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</si>
  <si>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</si>
  <si>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</si>
  <si>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</si>
  <si>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</si>
  <si>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</si>
  <si>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</si>
  <si>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</si>
  <si>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</si>
  <si>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</si>
  <si>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</si>
  <si>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</si>
  <si>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</si>
  <si>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</si>
  <si>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</si>
  <si>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</si>
  <si>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</si>
  <si>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</si>
  <si>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</si>
  <si>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</si>
  <si>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</si>
  <si>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</si>
  <si>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</si>
  <si>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</si>
  <si>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</si>
  <si>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</si>
  <si>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</si>
  <si>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</si>
  <si>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</si>
  <si>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</si>
  <si>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</si>
  <si>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</si>
  <si>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</si>
  <si>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</si>
  <si>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</si>
  <si>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</si>
  <si>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</si>
  <si>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</si>
  <si>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</si>
  <si>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</si>
  <si>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</si>
  <si>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</si>
  <si>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</si>
  <si>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</si>
  <si>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</si>
  <si>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</si>
  <si>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</si>
  <si>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</si>
  <si>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</si>
  <si>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</si>
  <si>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</si>
  <si>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</si>
  <si>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</si>
  <si>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</si>
  <si>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</si>
  <si>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</si>
  <si>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</si>
  <si>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</si>
  <si>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</si>
  <si>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</si>
  <si>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</si>
  <si>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</si>
  <si>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</si>
  <si>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</si>
  <si>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</si>
  <si>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</si>
  <si>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</si>
  <si>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</si>
  <si>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</si>
  <si>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</si>
  <si>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</si>
  <si>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</si>
  <si>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</si>
  <si>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</si>
  <si>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</si>
  <si>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</si>
  <si>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</si>
  <si>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</si>
  <si>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</si>
  <si>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</si>
  <si>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</si>
  <si>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</si>
  <si>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</si>
  <si>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</si>
  <si>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</si>
  <si>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</si>
  <si>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</si>
  <si>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</si>
  <si>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</si>
  <si>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</si>
  <si>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</si>
  <si>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O_N_Нр_24_ЛК150_7452</t>
  </si>
  <si>
    <t>Электроснабжение ЭПУ потребителей в соответствии с договором на ТП № 4-55-24-3060</t>
  </si>
  <si>
    <t>Развитие электрической сети/усиление существующей электрической сети, связанное с подключением новых потребителей (№4-55-24-3060)</t>
  </si>
  <si>
    <t>Выполнение условий тех. присоединения, подключение новых абонентов, повышение надежности и качества электроснабжения(№4-55-24-3060)</t>
  </si>
  <si>
    <t>015661</t>
  </si>
  <si>
    <t>АВБбШв-1</t>
  </si>
  <si>
    <t>0,4</t>
  </si>
  <si>
    <t>4х150</t>
  </si>
  <si>
    <t>0,030</t>
  </si>
  <si>
    <t>КЛ-0,4 кВ от РУ-0,4 кВ ТП-788</t>
  </si>
  <si>
    <t xml:space="preserve"> строительство КЛ-0,4 кВ от РУ-0,4 кВ ТП-788, </t>
  </si>
  <si>
    <t xml:space="preserve"> строительство КЛ-0,4 кВ от РУ-0,4 кВ ТП-788 кабелем марки АВБбШв-1 сечением 4х150 мм2, протяженностью 0,030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</si>
</sst>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9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  <xf numFmtId="0" fontId="6" fillId="0" borderId="1" xfId="0" applyFont="1" applyBorder="1" applyAlignment="1">
      <alignment horizontal="left" vertical="justify" wrapText="1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6.2140224200000004E-2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5.0934609999999998E-2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O_N_Нр_24_ЛК150_7452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>Электроснабжение ЭПУ потребителей в соответствии с договором на ТП № 4-55-24-3060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O_N_Нр_24_ЛК150_7452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>Электроснабжение ЭПУ потребителей в соответствии с договором на ТП № 4-55-24-3060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298" t="s">
        <v>354</v>
      </c>
      <c r="D29" s="85"/>
      <c r="E29" s="85"/>
      <c r="F29" s="85"/>
      <c r="G29" s="85" t="s">
        <v>351</v>
      </c>
      <c r="H29" s="85"/>
      <c r="I29" s="85" t="s">
        <v>351</v>
      </c>
      <c r="J29" s="203"/>
      <c r="K29" s="85"/>
      <c r="L29" s="192">
        <v>1</v>
      </c>
      <c r="M29" s="85"/>
      <c r="N29" s="128" t="s">
        <v>352</v>
      </c>
      <c r="O29" s="85"/>
      <c r="P29" s="128" t="s">
        <v>292</v>
      </c>
      <c r="Q29" s="85"/>
      <c r="R29" s="128" t="s">
        <v>353</v>
      </c>
      <c r="S29" s="85"/>
      <c r="T29" s="85"/>
      <c r="U29" s="85"/>
      <c r="V29" s="85"/>
      <c r="W29" s="85" t="s">
        <v>350</v>
      </c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O_N_Нр_24_ЛК150_7452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>Электроснабжение ЭПУ потребителей в соответствии с договором на ТП № 4-55-24-3060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355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356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электроснабжения(№4-55-24-3060)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/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>
        <v>2026</v>
      </c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O_N_Нр_24_ЛК150_7452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>Электроснабжение ЭПУ потребителей в соответствии с договором на ТП № 4-55-24-3060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O_N_Нр_24_ЛК150_7452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>Электроснабжение ЭПУ потребителей в соответствии с договором на ТП № 4-55-24-3060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6.2140224200000004E-2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>
        <v>3.7204970000000004E-2</v>
      </c>
      <c r="O24" s="213"/>
      <c r="P24" s="213"/>
      <c r="Q24" s="213"/>
      <c r="R24" s="213">
        <v>2.49352542E-2</v>
      </c>
      <c r="S24" s="213">
        <v>0</v>
      </c>
      <c r="T24" s="213">
        <f>H24+L24+P24</f>
        <v>0</v>
      </c>
      <c r="U24" s="213">
        <f>J24+N24+R24+F24+V24</f>
        <v>6.2140224200000004E-2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>
        <v>0</v>
      </c>
      <c r="O25" s="215"/>
      <c r="P25" s="215"/>
      <c r="Q25" s="215"/>
      <c r="R25" s="215">
        <v>0</v>
      </c>
      <c r="S25" s="215">
        <v>0</v>
      </c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>
        <v>0</v>
      </c>
      <c r="O26" s="215"/>
      <c r="P26" s="215"/>
      <c r="Q26" s="215"/>
      <c r="R26" s="215">
        <v>0</v>
      </c>
      <c r="S26" s="215">
        <v>0</v>
      </c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6.2140224200000004E-2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>
        <v>3.7204970000000004E-2</v>
      </c>
      <c r="O27" s="215"/>
      <c r="P27" s="215"/>
      <c r="Q27" s="215"/>
      <c r="R27" s="215">
        <v>2.49352542E-2</v>
      </c>
      <c r="S27" s="215">
        <v>0</v>
      </c>
      <c r="T27" s="215">
        <f t="shared" si="0"/>
        <v>0</v>
      </c>
      <c r="U27" s="215">
        <f t="shared" si="2"/>
        <v>6.2140224200000004E-2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>
        <v>0</v>
      </c>
      <c r="O29" s="215"/>
      <c r="P29" s="215"/>
      <c r="Q29" s="215"/>
      <c r="R29" s="215">
        <v>0</v>
      </c>
      <c r="S29" s="215">
        <v>0</v>
      </c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5.0934609999999998E-2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>
        <v>3.7204970000000004E-2</v>
      </c>
      <c r="O30" s="215"/>
      <c r="P30" s="215"/>
      <c r="Q30" s="215"/>
      <c r="R30" s="215">
        <v>1.3729639999999994E-2</v>
      </c>
      <c r="S30" s="215">
        <v>0</v>
      </c>
      <c r="T30" s="213">
        <f t="shared" si="0"/>
        <v>0</v>
      </c>
      <c r="U30" s="213">
        <f>J30+N30+R30+F30+V30</f>
        <v>5.0934609999999998E-2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</v>
      </c>
      <c r="S39" s="215">
        <f t="shared" si="5"/>
        <v>0</v>
      </c>
      <c r="T39" s="215">
        <f t="shared" si="0"/>
        <v>0</v>
      </c>
      <c r="U39" s="215">
        <f t="shared" si="4"/>
        <v>0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0.01</v>
      </c>
      <c r="S41" s="215">
        <f t="shared" si="5"/>
        <v>0</v>
      </c>
      <c r="T41" s="215">
        <f t="shared" si="0"/>
        <v>0</v>
      </c>
      <c r="U41" s="215">
        <f t="shared" si="4"/>
        <v>0.01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>
        <v>0</v>
      </c>
      <c r="O47" s="215"/>
      <c r="P47" s="215"/>
      <c r="Q47" s="215"/>
      <c r="R47" s="215">
        <v>0</v>
      </c>
      <c r="S47" s="215">
        <v>0</v>
      </c>
      <c r="T47" s="215">
        <f t="shared" si="0"/>
        <v>0</v>
      </c>
      <c r="U47" s="215">
        <f t="shared" si="7"/>
        <v>0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>
        <v>0</v>
      </c>
      <c r="O48" s="215"/>
      <c r="P48" s="215"/>
      <c r="Q48" s="215"/>
      <c r="R48" s="215">
        <v>0</v>
      </c>
      <c r="S48" s="215">
        <v>0</v>
      </c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>
        <v>0</v>
      </c>
      <c r="O49" s="215"/>
      <c r="P49" s="215"/>
      <c r="Q49" s="215"/>
      <c r="R49" s="215">
        <v>0.01</v>
      </c>
      <c r="S49" s="215">
        <v>0</v>
      </c>
      <c r="T49" s="215">
        <f t="shared" si="0"/>
        <v>0</v>
      </c>
      <c r="U49" s="215">
        <f t="shared" si="7"/>
        <v>0.01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5.0934609999999998E-2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>
        <v>0</v>
      </c>
      <c r="O52" s="215"/>
      <c r="P52" s="215"/>
      <c r="Q52" s="215"/>
      <c r="R52" s="215">
        <v>5.0934609999999998E-2</v>
      </c>
      <c r="S52" s="215">
        <v>0</v>
      </c>
      <c r="T52" s="215">
        <f t="shared" si="0"/>
        <v>0</v>
      </c>
      <c r="U52" s="215">
        <f t="shared" ref="U52:U57" si="8">J52+N52+R52</f>
        <v>5.0934609999999998E-2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>
        <v>0</v>
      </c>
      <c r="O53" s="215"/>
      <c r="P53" s="215"/>
      <c r="Q53" s="215"/>
      <c r="R53" s="215">
        <v>0</v>
      </c>
      <c r="S53" s="215">
        <v>0</v>
      </c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>
        <v>0</v>
      </c>
      <c r="O54" s="215"/>
      <c r="P54" s="215"/>
      <c r="Q54" s="215"/>
      <c r="R54" s="215">
        <v>0</v>
      </c>
      <c r="S54" s="215">
        <v>0</v>
      </c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>
        <v>0</v>
      </c>
      <c r="O55" s="215"/>
      <c r="P55" s="215"/>
      <c r="Q55" s="215"/>
      <c r="R55" s="215">
        <v>0</v>
      </c>
      <c r="S55" s="215">
        <v>0</v>
      </c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0.01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>
        <v>0</v>
      </c>
      <c r="O56" s="215"/>
      <c r="P56" s="215"/>
      <c r="Q56" s="215"/>
      <c r="R56" s="215">
        <v>0.01</v>
      </c>
      <c r="S56" s="215">
        <v>0</v>
      </c>
      <c r="T56" s="215">
        <f t="shared" si="0"/>
        <v>0</v>
      </c>
      <c r="U56" s="215">
        <f t="shared" si="8"/>
        <v>0.01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>
        <v>0</v>
      </c>
      <c r="O58" s="215"/>
      <c r="P58" s="215"/>
      <c r="Q58" s="215"/>
      <c r="R58" s="215">
        <v>0</v>
      </c>
      <c r="S58" s="215">
        <v>0</v>
      </c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O_N_Нр_24_ЛК150_7452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>Электроснабжение ЭПУ потребителей в соответствии с договором на ТП № 4-55-24-3060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>Электроснабжение ЭПУ потребителей в соответствии с договором на ТП № 4-55-24-3060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>
        <f>IF('3.2 паспорт описание'!C29="","",'3.2 паспорт описание'!C29)</f>
        <v>2026</v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317</v>
      </c>
      <c r="B27" s="216">
        <f>'1. паспорт местоположение'!C48</f>
        <v>6.2140224200000004E-2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6.2140224200000004E-2</v>
      </c>
    </row>
    <row r="36" spans="1:2" ht="16.5" thickBot="1" x14ac:dyDescent="0.3">
      <c r="A36" s="97" t="s">
        <v>167</v>
      </c>
      <c r="B36" s="217">
        <f>'3.4. Паспорт фин осв ввод'!U30*1.18</f>
        <v>6.0102839799999995E-2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6.2140224200000004E-2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6.0102839799999995E-2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2026-08-05T08:25:39Z</dcterms:modified>
</cp:coreProperties>
</file>